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1910" windowHeight="6790" activeTab="1"/>
  </bookViews>
  <sheets>
    <sheet name="DATA" sheetId="3" r:id="rId1"/>
    <sheet name="REG" sheetId="2" r:id="rId2"/>
  </sheets>
  <definedNames>
    <definedName name="FORMULA_1">IF(REG!$C1&lt;&gt;"",INDEX(DATA!$B$3:$B$7,MATCH(REG!$C1,DATA!$A$3:$A$7,0))&amp;"_"&amp;REG!$F1,"")</definedName>
    <definedName name="FORMULA_2">IF(REG!$C1&lt;&gt;"",INDEX(DATA!$C$3:$C$7,MATCH(REG!$C1,DATA!$A$3:$A$7,0))&amp;"_"&amp;REG!$F1,"")</definedName>
  </definedNames>
  <calcPr calcId="144525"/>
</workbook>
</file>

<file path=xl/calcChain.xml><?xml version="1.0" encoding="utf-8"?>
<calcChain xmlns="http://schemas.openxmlformats.org/spreadsheetml/2006/main">
  <c r="T4" i="2" l="1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3" i="2"/>
  <c r="S4" i="2"/>
  <c r="U4" i="2" s="1"/>
  <c r="R4" i="2" s="1"/>
  <c r="S5" i="2"/>
  <c r="U5" i="2" s="1"/>
  <c r="R5" i="2" s="1"/>
  <c r="S6" i="2"/>
  <c r="U6" i="2" s="1"/>
  <c r="R6" i="2" s="1"/>
  <c r="S7" i="2"/>
  <c r="U7" i="2" s="1"/>
  <c r="R7" i="2" s="1"/>
  <c r="S8" i="2"/>
  <c r="U8" i="2" s="1"/>
  <c r="R8" i="2" s="1"/>
  <c r="S9" i="2"/>
  <c r="U9" i="2" s="1"/>
  <c r="R9" i="2" s="1"/>
  <c r="S10" i="2"/>
  <c r="U10" i="2" s="1"/>
  <c r="R10" i="2" s="1"/>
  <c r="S11" i="2"/>
  <c r="U11" i="2" s="1"/>
  <c r="R11" i="2" s="1"/>
  <c r="S12" i="2"/>
  <c r="U12" i="2" s="1"/>
  <c r="R12" i="2" s="1"/>
  <c r="S13" i="2"/>
  <c r="U13" i="2" s="1"/>
  <c r="R13" i="2" s="1"/>
  <c r="S14" i="2"/>
  <c r="U14" i="2" s="1"/>
  <c r="R14" i="2" s="1"/>
  <c r="S15" i="2"/>
  <c r="U15" i="2" s="1"/>
  <c r="R15" i="2" s="1"/>
  <c r="S16" i="2"/>
  <c r="U16" i="2" s="1"/>
  <c r="R16" i="2" s="1"/>
  <c r="S17" i="2"/>
  <c r="U17" i="2" s="1"/>
  <c r="R17" i="2" s="1"/>
  <c r="S18" i="2"/>
  <c r="U18" i="2" s="1"/>
  <c r="R18" i="2" s="1"/>
  <c r="S19" i="2"/>
  <c r="U19" i="2" s="1"/>
  <c r="R19" i="2" s="1"/>
  <c r="S20" i="2"/>
  <c r="U20" i="2" s="1"/>
  <c r="R20" i="2" s="1"/>
  <c r="S21" i="2"/>
  <c r="U21" i="2" s="1"/>
  <c r="R21" i="2" s="1"/>
  <c r="S22" i="2"/>
  <c r="U22" i="2" s="1"/>
  <c r="R22" i="2" s="1"/>
  <c r="S3" i="2"/>
  <c r="U3" i="2" s="1"/>
  <c r="R3" i="2" s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3" i="2"/>
</calcChain>
</file>

<file path=xl/sharedStrings.xml><?xml version="1.0" encoding="utf-8"?>
<sst xmlns="http://schemas.openxmlformats.org/spreadsheetml/2006/main" count="89" uniqueCount="48">
  <si>
    <t>BANK</t>
  </si>
  <si>
    <t>CASH</t>
  </si>
  <si>
    <t>CHQ_IN</t>
  </si>
  <si>
    <t>CHQ_EX</t>
  </si>
  <si>
    <t>المصدر</t>
  </si>
  <si>
    <t>النطاق المتغير</t>
  </si>
  <si>
    <t>المطلوب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</si>
  <si>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</si>
  <si>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</si>
  <si>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</si>
  <si>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</si>
  <si>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</si>
  <si>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</si>
  <si>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</si>
  <si>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</si>
  <si>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</si>
  <si>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</si>
  <si>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</si>
  <si>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</si>
  <si>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</si>
  <si>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</si>
  <si>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</si>
  <si>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إيصال صرف نقدية_2</t>
  </si>
  <si>
    <t>إشعار إضافة بنكي_33</t>
  </si>
  <si>
    <t>إشعار خصم بنكي_44</t>
  </si>
  <si>
    <t>تخصيم بنكي/إستلام شيك مرتد_550</t>
  </si>
  <si>
    <t>إيصال صرف شيكات_551</t>
  </si>
  <si>
    <t>إشعار إضافة فيزا_60</t>
  </si>
  <si>
    <t>إشعار خصم فيزا_70</t>
  </si>
  <si>
    <t>إيصال إستلام شيكات_33</t>
  </si>
  <si>
    <t>إيداع بنكي/تسليم شيك مرتد_34</t>
  </si>
  <si>
    <t>إيصال إستلام نقدية_3</t>
  </si>
  <si>
    <t>إشعار إضافة بنكي_434</t>
  </si>
  <si>
    <t>إيصال إستلام نقدية_4</t>
  </si>
  <si>
    <t>إشعار إضافة بنكي_435</t>
  </si>
  <si>
    <t>إيصال صرف شيكات_333</t>
  </si>
  <si>
    <t>إيصال صرف شيكات_334</t>
  </si>
  <si>
    <t>إشعار إضافة فيزا_101</t>
  </si>
  <si>
    <t>إشعار إضافة فيزا_102</t>
  </si>
  <si>
    <t>إيداع بنكي/تسليم شيك مرتد_354</t>
  </si>
  <si>
    <t>إيداع بنكي/تسليم شيك مرتد_355</t>
  </si>
  <si>
    <t>المطلوب هو البحث عن المقابل للخلية C في الصفحة DATA في حالة الصرف أو الأستلام &amp; وإضافة رقم السند</t>
  </si>
  <si>
    <t>إيصال إستلام نقدية_555</t>
  </si>
  <si>
    <t xml:space="preserve">معادلة السيد سليم حاصبيا </t>
  </si>
  <si>
    <t>A</t>
  </si>
  <si>
    <t>B</t>
  </si>
  <si>
    <t>C</t>
  </si>
  <si>
    <t>الحل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</si>
</sst>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 shrinkToFi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rightToLeft="1" workbookViewId="0">
      <selection activeCell="A2" sqref="A2:C7"/>
    </sheetView>
  </sheetViews>
  <sheetFormatPr defaultColWidth="8.81640625" defaultRowHeight="14.5" x14ac:dyDescent="0.35"/>
  <cols>
    <col min="1" max="1" width="11" style="10" customWidth="1"/>
    <col min="2" max="3" width="26" style="10" customWidth="1"/>
    <col min="4" max="16384" width="8.81640625" style="10"/>
  </cols>
  <sheetData>
    <row r="1" spans="1:3" x14ac:dyDescent="0.35">
      <c r="A1" s="20" t="s">
        <v>7</v>
      </c>
      <c r="B1" s="20"/>
      <c r="C1" s="20"/>
    </row>
    <row r="2" spans="1:3" x14ac:dyDescent="0.35">
      <c r="A2" s="2" t="s">
        <v>4</v>
      </c>
      <c r="B2" s="2" t="s">
        <v>9</v>
      </c>
      <c r="C2" s="2" t="s">
        <v>10</v>
      </c>
    </row>
    <row r="3" spans="1:3" x14ac:dyDescent="0.35">
      <c r="A3" s="2" t="s">
        <v>1</v>
      </c>
      <c r="B3" s="2" t="s">
        <v>11</v>
      </c>
      <c r="C3" s="2" t="s">
        <v>12</v>
      </c>
    </row>
    <row r="4" spans="1:3" x14ac:dyDescent="0.35">
      <c r="A4" s="2" t="s">
        <v>8</v>
      </c>
      <c r="B4" s="2" t="s">
        <v>15</v>
      </c>
      <c r="C4" s="2" t="s">
        <v>16</v>
      </c>
    </row>
    <row r="5" spans="1:3" ht="14.4" customHeight="1" x14ac:dyDescent="0.35">
      <c r="A5" s="2" t="s">
        <v>0</v>
      </c>
      <c r="B5" s="2" t="s">
        <v>13</v>
      </c>
      <c r="C5" s="2" t="s">
        <v>14</v>
      </c>
    </row>
    <row r="6" spans="1:3" ht="14.4" customHeight="1" x14ac:dyDescent="0.35">
      <c r="A6" s="2" t="s">
        <v>2</v>
      </c>
      <c r="B6" s="2" t="s">
        <v>19</v>
      </c>
      <c r="C6" s="2" t="s">
        <v>18</v>
      </c>
    </row>
    <row r="7" spans="1:3" ht="14.4" customHeight="1" x14ac:dyDescent="0.35">
      <c r="A7" s="2" t="s">
        <v>3</v>
      </c>
      <c r="B7" s="2" t="s">
        <v>17</v>
      </c>
      <c r="C7" s="2" t="s">
        <v>20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rightToLeft="1" tabSelected="1" topLeftCell="G1" zoomScaleNormal="100" workbookViewId="0">
      <selection activeCell="W11" sqref="W11"/>
    </sheetView>
  </sheetViews>
  <sheetFormatPr defaultColWidth="8.81640625" defaultRowHeight="14.5" x14ac:dyDescent="0.35"/>
  <cols>
    <col min="1" max="1" width="0.90625" style="1" customWidth="1"/>
    <col min="2" max="2" width="0.90625" style="3" customWidth="1"/>
    <col min="3" max="5" width="8.81640625" style="1"/>
    <col min="6" max="6" width="8.81640625" style="5"/>
    <col min="7" max="7" width="8.81640625" style="5" customWidth="1"/>
    <col min="8" max="8" width="28.08984375" style="1" customWidth="1"/>
    <col min="9" max="9" width="28.08984375" style="13" customWidth="1"/>
    <col min="10" max="14" width="0" style="1" hidden="1" customWidth="1"/>
    <col min="15" max="15" width="11.08984375" style="1" hidden="1" customWidth="1"/>
    <col min="16" max="16" width="17.453125" style="1" hidden="1" customWidth="1"/>
    <col min="17" max="17" width="20.08984375" style="1" hidden="1" customWidth="1"/>
    <col min="18" max="18" width="30.54296875" style="1" customWidth="1"/>
    <col min="19" max="21" width="8.81640625" style="1" hidden="1" customWidth="1"/>
    <col min="22" max="22" width="23.26953125" style="1" customWidth="1"/>
    <col min="23" max="16384" width="8.81640625" style="1"/>
  </cols>
  <sheetData>
    <row r="1" spans="1:22" x14ac:dyDescent="0.35">
      <c r="A1" s="3"/>
      <c r="C1" s="21" t="s">
        <v>5</v>
      </c>
      <c r="D1" s="21"/>
      <c r="E1" s="21"/>
      <c r="F1" s="21"/>
      <c r="H1" s="3"/>
      <c r="O1" s="1" t="s">
        <v>44</v>
      </c>
      <c r="P1" s="1" t="s">
        <v>45</v>
      </c>
      <c r="Q1" s="1" t="s">
        <v>46</v>
      </c>
    </row>
    <row r="2" spans="1:22" x14ac:dyDescent="0.35">
      <c r="A2" s="4"/>
      <c r="C2" s="2" t="s">
        <v>4</v>
      </c>
      <c r="D2" s="2" t="s">
        <v>9</v>
      </c>
      <c r="E2" s="2" t="s">
        <v>10</v>
      </c>
      <c r="F2" s="11" t="s">
        <v>21</v>
      </c>
      <c r="G2" s="9"/>
      <c r="H2" s="12" t="s">
        <v>43</v>
      </c>
      <c r="I2" s="12" t="s">
        <v>6</v>
      </c>
      <c r="J2" s="4"/>
      <c r="K2" s="4"/>
      <c r="L2" s="4"/>
      <c r="M2" s="4"/>
      <c r="O2" s="2" t="s">
        <v>4</v>
      </c>
      <c r="P2" s="2" t="s">
        <v>9</v>
      </c>
      <c r="Q2" s="2" t="s">
        <v>10</v>
      </c>
      <c r="R2" s="25" t="s">
        <v>47</v>
      </c>
      <c r="S2" s="18"/>
      <c r="T2" s="18"/>
    </row>
    <row r="3" spans="1:22" ht="14.4" customHeight="1" x14ac:dyDescent="0.35">
      <c r="A3" s="4"/>
      <c r="C3" s="14" t="s">
        <v>1</v>
      </c>
      <c r="D3" s="14">
        <v>100</v>
      </c>
      <c r="E3" s="10"/>
      <c r="F3" s="9">
        <v>555</v>
      </c>
      <c r="G3" s="9"/>
      <c r="H3" s="19" t="str">
        <f>IF($C3&lt;&gt;"",INDEX(DATA!B$3:B$7,MATCH($C3,DATA!$A$3:$A$7,0))&amp;"_"&amp;$F3,"")</f>
        <v>إيصال إستلام نقدية_555</v>
      </c>
      <c r="I3" s="19" t="s">
        <v>42</v>
      </c>
      <c r="J3" s="22" t="s">
        <v>41</v>
      </c>
      <c r="K3" s="22"/>
      <c r="L3" s="22"/>
      <c r="M3" s="22"/>
      <c r="O3" s="2" t="s">
        <v>1</v>
      </c>
      <c r="P3" s="2" t="s">
        <v>11</v>
      </c>
      <c r="Q3" s="2" t="s">
        <v>12</v>
      </c>
      <c r="R3" s="18" t="str">
        <f>CHOOSE(U3,FORMULA_1,FORMULA_2)</f>
        <v>إيصال إستلام نقدية_555</v>
      </c>
      <c r="S3" s="18">
        <f>IF(IF(D3&lt;&gt;"",INDEX($D$3:$D$22,MATCH(D$2,DATA!$B$2:$C$2,0)))=$D$3,1,0)</f>
        <v>1</v>
      </c>
      <c r="T3" s="18">
        <f>IF(IF(E3&lt;&gt;"",INDEX($E$3:$E$22,MATCH(E$2,DATA!$B$2:$C$2,0)))=$E$3,1,0)</f>
        <v>1</v>
      </c>
      <c r="U3" s="1">
        <f>1+AND(S3=0,T3=0)</f>
        <v>1</v>
      </c>
      <c r="V3" s="18"/>
    </row>
    <row r="4" spans="1:22" ht="14.4" customHeight="1" x14ac:dyDescent="0.35">
      <c r="A4" s="4"/>
      <c r="C4" s="16" t="s">
        <v>1</v>
      </c>
      <c r="D4" s="16"/>
      <c r="E4" s="16">
        <v>200</v>
      </c>
      <c r="F4" s="9">
        <v>2</v>
      </c>
      <c r="G4" s="9"/>
      <c r="H4" s="23" t="str">
        <f>IF($C4&lt;&gt;"",INDEX(DATA!B$3:B$7,MATCH($C4,DATA!$A$3:$A$7,0))&amp;"_"&amp;$F4,"")</f>
        <v>إيصال إستلام نقدية_2</v>
      </c>
      <c r="I4" s="24" t="s">
        <v>22</v>
      </c>
      <c r="J4" s="22"/>
      <c r="K4" s="22"/>
      <c r="L4" s="22"/>
      <c r="M4" s="22"/>
      <c r="O4" s="2" t="s">
        <v>8</v>
      </c>
      <c r="P4" s="2" t="s">
        <v>15</v>
      </c>
      <c r="Q4" s="2" t="s">
        <v>16</v>
      </c>
      <c r="R4" s="18" t="str">
        <f>CHOOSE(U4,FORMULA_1,FORMULA_2)</f>
        <v>إيصال صرف نقدية_2</v>
      </c>
      <c r="S4" s="18">
        <f>IF(IF(D4&lt;&gt;"",INDEX($D$3:$D$22,MATCH(D$2,DATA!$B$2:$C$2,0)))=$D$3,1,0)</f>
        <v>0</v>
      </c>
      <c r="T4" s="18">
        <f>IF(IF(E4&lt;&gt;"",INDEX($E$3:$E$22,MATCH(E$2,DATA!$B$2:$C$2,0)))=$E$3,1,0)</f>
        <v>0</v>
      </c>
      <c r="U4" s="18">
        <f t="shared" ref="U4:U22" si="0">1+AND(S4=0,T4=0)</f>
        <v>2</v>
      </c>
      <c r="V4" s="18"/>
    </row>
    <row r="5" spans="1:22" ht="14.4" customHeight="1" x14ac:dyDescent="0.35">
      <c r="A5" s="4"/>
      <c r="C5" s="14" t="s">
        <v>0</v>
      </c>
      <c r="D5" s="14">
        <v>500</v>
      </c>
      <c r="E5" s="10"/>
      <c r="F5" s="9">
        <v>33</v>
      </c>
      <c r="G5" s="9"/>
      <c r="H5" s="19" t="str">
        <f>IF($C5&lt;&gt;"",INDEX(DATA!B$3:B$7,MATCH($C5,DATA!$A$3:$A$7,0))&amp;"_"&amp;$F5,"")</f>
        <v>إشعار إضافة بنكي_33</v>
      </c>
      <c r="I5" s="2" t="s">
        <v>23</v>
      </c>
      <c r="J5" s="22"/>
      <c r="K5" s="22"/>
      <c r="L5" s="22"/>
      <c r="M5" s="22"/>
      <c r="O5" s="2" t="s">
        <v>0</v>
      </c>
      <c r="P5" s="2" t="s">
        <v>13</v>
      </c>
      <c r="Q5" s="2" t="s">
        <v>14</v>
      </c>
      <c r="R5" s="18" t="str">
        <f>CHOOSE(U5,FORMULA_1,FORMULA_2)</f>
        <v>إشعار إضافة بنكي_33</v>
      </c>
      <c r="S5" s="18">
        <f>IF(IF(D5&lt;&gt;"",INDEX($D$3:$D$22,MATCH(D$2,DATA!$B$2:$C$2,0)))=$D$3,1,0)</f>
        <v>1</v>
      </c>
      <c r="T5" s="18">
        <f>IF(IF(E5&lt;&gt;"",INDEX($E$3:$E$22,MATCH(E$2,DATA!$B$2:$C$2,0)))=$E$3,1,0)</f>
        <v>1</v>
      </c>
      <c r="U5" s="18">
        <f t="shared" si="0"/>
        <v>1</v>
      </c>
      <c r="V5" s="18"/>
    </row>
    <row r="6" spans="1:22" ht="14.4" customHeight="1" x14ac:dyDescent="0.35">
      <c r="A6" s="4"/>
      <c r="C6" s="16" t="s">
        <v>0</v>
      </c>
      <c r="D6" s="16"/>
      <c r="E6" s="16">
        <v>600</v>
      </c>
      <c r="F6" s="9">
        <v>44</v>
      </c>
      <c r="G6" s="9"/>
      <c r="H6" s="23" t="str">
        <f>IF($C6&lt;&gt;"",INDEX(DATA!B$3:B$7,MATCH($C6,DATA!$A$3:$A$7,0))&amp;"_"&amp;$F6,"")</f>
        <v>إشعار إضافة بنكي_44</v>
      </c>
      <c r="I6" s="24" t="s">
        <v>24</v>
      </c>
      <c r="J6" s="22"/>
      <c r="K6" s="22"/>
      <c r="L6" s="22"/>
      <c r="M6" s="22"/>
      <c r="O6" s="2" t="s">
        <v>2</v>
      </c>
      <c r="P6" s="2" t="s">
        <v>19</v>
      </c>
      <c r="Q6" s="2" t="s">
        <v>18</v>
      </c>
      <c r="R6" s="18" t="str">
        <f>CHOOSE(U6,FORMULA_1,FORMULA_2)</f>
        <v>إشعار خصم بنكي_44</v>
      </c>
      <c r="S6" s="18">
        <f>IF(IF(D6&lt;&gt;"",INDEX($D$3:$D$22,MATCH(D$2,DATA!$B$2:$C$2,0)))=$D$3,1,0)</f>
        <v>0</v>
      </c>
      <c r="T6" s="18">
        <f>IF(IF(E6&lt;&gt;"",INDEX($E$3:$E$22,MATCH(E$2,DATA!$B$2:$C$2,0)))=$E$3,1,0)</f>
        <v>0</v>
      </c>
      <c r="U6" s="18">
        <f t="shared" si="0"/>
        <v>2</v>
      </c>
      <c r="V6" s="18"/>
    </row>
    <row r="7" spans="1:22" ht="14.4" customHeight="1" x14ac:dyDescent="0.35">
      <c r="A7" s="4"/>
      <c r="C7" s="14" t="s">
        <v>2</v>
      </c>
      <c r="D7" s="14">
        <v>700</v>
      </c>
      <c r="E7" s="10"/>
      <c r="F7" s="9">
        <v>550</v>
      </c>
      <c r="G7" s="9"/>
      <c r="H7" s="19" t="str">
        <f>IF($C7&lt;&gt;"",INDEX(DATA!B$3:B$7,MATCH($C7,DATA!$A$3:$A$7,0))&amp;"_"&amp;$F7,"")</f>
        <v>تخصيم بنكي/إستلام شيك مرتد_550</v>
      </c>
      <c r="I7" s="2" t="s">
        <v>25</v>
      </c>
      <c r="J7" s="22"/>
      <c r="K7" s="22"/>
      <c r="L7" s="22"/>
      <c r="M7" s="22"/>
      <c r="O7" s="2" t="s">
        <v>3</v>
      </c>
      <c r="P7" s="2" t="s">
        <v>17</v>
      </c>
      <c r="Q7" s="2" t="s">
        <v>20</v>
      </c>
      <c r="R7" s="18" t="str">
        <f>CHOOSE(U7,FORMULA_1,FORMULA_2)</f>
        <v>تخصيم بنكي/إستلام شيك مرتد_550</v>
      </c>
      <c r="S7" s="18">
        <f>IF(IF(D7&lt;&gt;"",INDEX($D$3:$D$22,MATCH(D$2,DATA!$B$2:$C$2,0)))=$D$3,1,0)</f>
        <v>1</v>
      </c>
      <c r="T7" s="18">
        <f>IF(IF(E7&lt;&gt;"",INDEX($E$3:$E$22,MATCH(E$2,DATA!$B$2:$C$2,0)))=$E$3,1,0)</f>
        <v>1</v>
      </c>
      <c r="U7" s="18">
        <f t="shared" si="0"/>
        <v>1</v>
      </c>
      <c r="V7" s="18"/>
    </row>
    <row r="8" spans="1:22" ht="14.4" customHeight="1" x14ac:dyDescent="0.35">
      <c r="A8" s="4"/>
      <c r="C8" s="16" t="s">
        <v>2</v>
      </c>
      <c r="D8" s="16"/>
      <c r="E8" s="16">
        <v>800</v>
      </c>
      <c r="F8" s="9">
        <v>551</v>
      </c>
      <c r="G8" s="9"/>
      <c r="H8" s="23" t="str">
        <f>IF($C8&lt;&gt;"",INDEX(DATA!B$3:B$7,MATCH($C8,DATA!$A$3:$A$7,0))&amp;"_"&amp;$F8,"")</f>
        <v>تخصيم بنكي/إستلام شيك مرتد_551</v>
      </c>
      <c r="I8" s="24" t="s">
        <v>26</v>
      </c>
      <c r="J8" s="22"/>
      <c r="K8" s="22"/>
      <c r="L8" s="22"/>
      <c r="M8" s="22"/>
      <c r="R8" s="18" t="str">
        <f>CHOOSE(U8,FORMULA_1,FORMULA_2)</f>
        <v>إيصال صرف شيكات_551</v>
      </c>
      <c r="S8" s="18">
        <f>IF(IF(D8&lt;&gt;"",INDEX($D$3:$D$22,MATCH(D$2,DATA!$B$2:$C$2,0)))=$D$3,1,0)</f>
        <v>0</v>
      </c>
      <c r="T8" s="18">
        <f>IF(IF(E8&lt;&gt;"",INDEX($E$3:$E$22,MATCH(E$2,DATA!$B$2:$C$2,0)))=$E$3,1,0)</f>
        <v>0</v>
      </c>
      <c r="U8" s="18">
        <f t="shared" si="0"/>
        <v>2</v>
      </c>
      <c r="V8" s="18"/>
    </row>
    <row r="9" spans="1:22" ht="14.4" customHeight="1" x14ac:dyDescent="0.35">
      <c r="A9" s="4"/>
      <c r="C9" s="14" t="s">
        <v>8</v>
      </c>
      <c r="D9" s="14">
        <v>555</v>
      </c>
      <c r="E9" s="10"/>
      <c r="F9" s="9">
        <v>60</v>
      </c>
      <c r="G9" s="9"/>
      <c r="H9" s="19" t="str">
        <f>IF($C9&lt;&gt;"",INDEX(DATA!B$3:B$7,MATCH($C9,DATA!$A$3:$A$7,0))&amp;"_"&amp;$F9,"")</f>
        <v>إشعار إضافة فيزا_60</v>
      </c>
      <c r="I9" s="2" t="s">
        <v>27</v>
      </c>
      <c r="J9" s="8"/>
      <c r="K9" s="7"/>
      <c r="L9" s="7"/>
      <c r="M9" s="7"/>
      <c r="R9" s="18" t="str">
        <f>CHOOSE(U9,FORMULA_1,FORMULA_2)</f>
        <v>إشعار إضافة فيزا_60</v>
      </c>
      <c r="S9" s="18">
        <f>IF(IF(D9&lt;&gt;"",INDEX($D$3:$D$22,MATCH(D$2,DATA!$B$2:$C$2,0)))=$D$3,1,0)</f>
        <v>1</v>
      </c>
      <c r="T9" s="18">
        <f>IF(IF(E9&lt;&gt;"",INDEX($E$3:$E$22,MATCH(E$2,DATA!$B$2:$C$2,0)))=$E$3,1,0)</f>
        <v>1</v>
      </c>
      <c r="U9" s="18">
        <f t="shared" si="0"/>
        <v>1</v>
      </c>
      <c r="V9" s="18"/>
    </row>
    <row r="10" spans="1:22" ht="14.4" customHeight="1" x14ac:dyDescent="0.35">
      <c r="A10" s="4"/>
      <c r="C10" s="16" t="s">
        <v>8</v>
      </c>
      <c r="D10" s="16"/>
      <c r="E10" s="16">
        <v>666</v>
      </c>
      <c r="F10" s="9">
        <v>70</v>
      </c>
      <c r="G10" s="9"/>
      <c r="H10" s="23" t="str">
        <f>IF($C10&lt;&gt;"",INDEX(DATA!B$3:B$7,MATCH($C10,DATA!$A$3:$A$7,0))&amp;"_"&amp;$F10,"")</f>
        <v>إشعار إضافة فيزا_70</v>
      </c>
      <c r="I10" s="24" t="s">
        <v>28</v>
      </c>
      <c r="J10" s="8"/>
      <c r="K10" s="7"/>
      <c r="L10" s="7"/>
      <c r="M10" s="7"/>
      <c r="R10" s="18" t="str">
        <f>CHOOSE(U10,FORMULA_1,FORMULA_2)</f>
        <v>إشعار خصم فيزا_70</v>
      </c>
      <c r="S10" s="18">
        <f>IF(IF(D10&lt;&gt;"",INDEX($D$3:$D$22,MATCH(D$2,DATA!$B$2:$C$2,0)))=$D$3,1,0)</f>
        <v>0</v>
      </c>
      <c r="T10" s="18">
        <f>IF(IF(E10&lt;&gt;"",INDEX($E$3:$E$22,MATCH(E$2,DATA!$B$2:$C$2,0)))=$E$3,1,0)</f>
        <v>0</v>
      </c>
      <c r="U10" s="18">
        <f t="shared" si="0"/>
        <v>2</v>
      </c>
      <c r="V10" s="18"/>
    </row>
    <row r="11" spans="1:22" ht="14.4" customHeight="1" x14ac:dyDescent="0.35">
      <c r="A11" s="4"/>
      <c r="C11" s="14" t="s">
        <v>3</v>
      </c>
      <c r="D11" s="14">
        <v>777</v>
      </c>
      <c r="E11" s="10"/>
      <c r="F11" s="9">
        <v>33</v>
      </c>
      <c r="G11" s="9"/>
      <c r="H11" s="19" t="str">
        <f>IF($C11&lt;&gt;"",INDEX(DATA!B$3:B$7,MATCH($C11,DATA!$A$3:$A$7,0))&amp;"_"&amp;$F11,"")</f>
        <v>إيصال إستلام شيكات_33</v>
      </c>
      <c r="I11" s="2" t="s">
        <v>29</v>
      </c>
      <c r="J11" s="8"/>
      <c r="K11" s="7"/>
      <c r="L11" s="7"/>
      <c r="M11" s="7"/>
      <c r="R11" s="18" t="str">
        <f>CHOOSE(U11,FORMULA_1,FORMULA_2)</f>
        <v>إيصال إستلام شيكات_33</v>
      </c>
      <c r="S11" s="18">
        <f>IF(IF(D11&lt;&gt;"",INDEX($D$3:$D$22,MATCH(D$2,DATA!$B$2:$C$2,0)))=$D$3,1,0)</f>
        <v>1</v>
      </c>
      <c r="T11" s="18">
        <f>IF(IF(E11&lt;&gt;"",INDEX($E$3:$E$22,MATCH(E$2,DATA!$B$2:$C$2,0)))=$E$3,1,0)</f>
        <v>1</v>
      </c>
      <c r="U11" s="18">
        <f t="shared" si="0"/>
        <v>1</v>
      </c>
      <c r="V11" s="18"/>
    </row>
    <row r="12" spans="1:22" ht="14.4" customHeight="1" x14ac:dyDescent="0.35">
      <c r="A12" s="4"/>
      <c r="C12" s="16" t="s">
        <v>3</v>
      </c>
      <c r="D12" s="16"/>
      <c r="E12" s="16">
        <v>222</v>
      </c>
      <c r="F12" s="9">
        <v>34</v>
      </c>
      <c r="G12" s="9"/>
      <c r="H12" s="23" t="str">
        <f>IF($C12&lt;&gt;"",INDEX(DATA!B$3:B$7,MATCH($C12,DATA!$A$3:$A$7,0))&amp;"_"&amp;$F12,"")</f>
        <v>إيصال إستلام شيكات_34</v>
      </c>
      <c r="I12" s="24" t="s">
        <v>30</v>
      </c>
      <c r="J12" s="8"/>
      <c r="K12" s="7"/>
      <c r="L12" s="7"/>
      <c r="M12" s="7"/>
      <c r="R12" s="18" t="str">
        <f>CHOOSE(U12,FORMULA_1,FORMULA_2)</f>
        <v>إيداع بنكي/تسليم شيك مرتد_34</v>
      </c>
      <c r="S12" s="18">
        <f>IF(IF(D12&lt;&gt;"",INDEX($D$3:$D$22,MATCH(D$2,DATA!$B$2:$C$2,0)))=$D$3,1,0)</f>
        <v>0</v>
      </c>
      <c r="T12" s="18">
        <f>IF(IF(E12&lt;&gt;"",INDEX($E$3:$E$22,MATCH(E$2,DATA!$B$2:$C$2,0)))=$E$3,1,0)</f>
        <v>0</v>
      </c>
      <c r="U12" s="18">
        <f t="shared" si="0"/>
        <v>2</v>
      </c>
      <c r="V12" s="18"/>
    </row>
    <row r="13" spans="1:22" ht="14.4" customHeight="1" x14ac:dyDescent="0.35">
      <c r="A13" s="4"/>
      <c r="C13" s="16" t="s">
        <v>1</v>
      </c>
      <c r="D13" s="17"/>
      <c r="E13" s="17">
        <v>50</v>
      </c>
      <c r="F13" s="6">
        <v>3</v>
      </c>
      <c r="G13" s="6"/>
      <c r="H13" s="23" t="str">
        <f>IF($C13&lt;&gt;"",INDEX(DATA!B$3:B$7,MATCH($C13,DATA!$A$3:$A$7,0))&amp;"_"&amp;$F13,"")</f>
        <v>إيصال إستلام نقدية_3</v>
      </c>
      <c r="I13" s="24" t="s">
        <v>31</v>
      </c>
      <c r="R13" s="18" t="str">
        <f>CHOOSE(U13,FORMULA_1,FORMULA_2)</f>
        <v>إيصال صرف نقدية_3</v>
      </c>
      <c r="S13" s="18">
        <f>IF(IF(D13&lt;&gt;"",INDEX($D$3:$D$22,MATCH(D$2,DATA!$B$2:$C$2,0)))=$D$3,1,0)</f>
        <v>0</v>
      </c>
      <c r="T13" s="18">
        <f>IF(IF(E13&lt;&gt;"",INDEX($E$3:$E$22,MATCH(E$2,DATA!$B$2:$C$2,0)))=$E$3,1,0)</f>
        <v>0</v>
      </c>
      <c r="U13" s="18">
        <f t="shared" si="0"/>
        <v>2</v>
      </c>
      <c r="V13" s="18"/>
    </row>
    <row r="14" spans="1:22" ht="14.4" customHeight="1" x14ac:dyDescent="0.35">
      <c r="A14" s="4"/>
      <c r="C14" s="16" t="s">
        <v>1</v>
      </c>
      <c r="D14" s="17"/>
      <c r="E14" s="17">
        <v>50</v>
      </c>
      <c r="F14" s="6">
        <v>4</v>
      </c>
      <c r="G14" s="6"/>
      <c r="H14" s="23" t="str">
        <f>IF($C14&lt;&gt;"",INDEX(DATA!B$3:B$7,MATCH($C14,DATA!$A$3:$A$7,0))&amp;"_"&amp;$F14,"")</f>
        <v>إيصال إستلام نقدية_4</v>
      </c>
      <c r="I14" s="24" t="s">
        <v>33</v>
      </c>
      <c r="R14" s="18" t="str">
        <f>CHOOSE(U14,FORMULA_1,FORMULA_2)</f>
        <v>إيصال صرف نقدية_4</v>
      </c>
      <c r="S14" s="18">
        <f>IF(IF(D14&lt;&gt;"",INDEX($D$3:$D$22,MATCH(D$2,DATA!$B$2:$C$2,0)))=$D$3,1,0)</f>
        <v>0</v>
      </c>
      <c r="T14" s="18">
        <f>IF(IF(E14&lt;&gt;"",INDEX($E$3:$E$22,MATCH(E$2,DATA!$B$2:$C$2,0)))=$E$3,1,0)</f>
        <v>0</v>
      </c>
      <c r="U14" s="18">
        <f>1+AND(S14=0,T14=0)</f>
        <v>2</v>
      </c>
      <c r="V14" s="18"/>
    </row>
    <row r="15" spans="1:22" ht="14.4" customHeight="1" x14ac:dyDescent="0.35">
      <c r="A15" s="4"/>
      <c r="C15" s="14" t="s">
        <v>0</v>
      </c>
      <c r="D15" s="15">
        <v>100</v>
      </c>
      <c r="E15" s="4"/>
      <c r="F15" s="6">
        <v>434</v>
      </c>
      <c r="G15" s="6"/>
      <c r="H15" s="19" t="str">
        <f>IF($C15&lt;&gt;"",INDEX(DATA!B$3:B$7,MATCH($C15,DATA!$A$3:$A$7,0))&amp;"_"&amp;$F15,"")</f>
        <v>إشعار إضافة بنكي_434</v>
      </c>
      <c r="I15" s="2" t="s">
        <v>32</v>
      </c>
      <c r="R15" s="18" t="str">
        <f>CHOOSE(U15,FORMULA_1,FORMULA_2)</f>
        <v>إشعار إضافة بنكي_434</v>
      </c>
      <c r="S15" s="18">
        <f>IF(IF(D15&lt;&gt;"",INDEX($D$3:$D$22,MATCH(D$2,DATA!$B$2:$C$2,0)))=$D$3,1,0)</f>
        <v>1</v>
      </c>
      <c r="T15" s="18">
        <f>IF(IF(E15&lt;&gt;"",INDEX($E$3:$E$22,MATCH(E$2,DATA!$B$2:$C$2,0)))=$E$3,1,0)</f>
        <v>1</v>
      </c>
      <c r="U15" s="18">
        <f t="shared" si="0"/>
        <v>1</v>
      </c>
      <c r="V15" s="18"/>
    </row>
    <row r="16" spans="1:22" ht="14.4" customHeight="1" x14ac:dyDescent="0.35">
      <c r="A16" s="4"/>
      <c r="C16" s="14" t="s">
        <v>0</v>
      </c>
      <c r="D16" s="15">
        <v>200</v>
      </c>
      <c r="E16" s="4"/>
      <c r="F16" s="6">
        <v>435</v>
      </c>
      <c r="G16" s="6"/>
      <c r="H16" s="19" t="str">
        <f>IF($C16&lt;&gt;"",INDEX(DATA!B$3:B$7,MATCH($C16,DATA!$A$3:$A$7,0))&amp;"_"&amp;$F16,"")</f>
        <v>إشعار إضافة بنكي_435</v>
      </c>
      <c r="I16" s="2" t="s">
        <v>34</v>
      </c>
      <c r="R16" s="18" t="str">
        <f>CHOOSE(U16,FORMULA_1,FORMULA_2)</f>
        <v>إشعار إضافة بنكي_435</v>
      </c>
      <c r="S16" s="18">
        <f>IF(IF(D16&lt;&gt;"",INDEX($D$3:$D$22,MATCH(D$2,DATA!$B$2:$C$2,0)))=$D$3,1,0)</f>
        <v>1</v>
      </c>
      <c r="T16" s="18">
        <f>IF(IF(E16&lt;&gt;"",INDEX($E$3:$E$22,MATCH(E$2,DATA!$B$2:$C$2,0)))=$E$3,1,0)</f>
        <v>1</v>
      </c>
      <c r="U16" s="18">
        <f t="shared" si="0"/>
        <v>1</v>
      </c>
      <c r="V16" s="18"/>
    </row>
    <row r="17" spans="1:22" ht="15" customHeight="1" x14ac:dyDescent="0.35">
      <c r="A17" s="4"/>
      <c r="C17" s="16" t="s">
        <v>2</v>
      </c>
      <c r="D17" s="17"/>
      <c r="E17" s="17">
        <v>500</v>
      </c>
      <c r="F17" s="6">
        <v>333</v>
      </c>
      <c r="G17" s="6"/>
      <c r="H17" s="23" t="str">
        <f>IF($C17&lt;&gt;"",INDEX(DATA!B$3:B$7,MATCH($C17,DATA!$A$3:$A$7,0))&amp;"_"&amp;$F17,"")</f>
        <v>تخصيم بنكي/إستلام شيك مرتد_333</v>
      </c>
      <c r="I17" s="24" t="s">
        <v>35</v>
      </c>
      <c r="R17" s="18" t="str">
        <f>CHOOSE(U17,FORMULA_1,FORMULA_2)</f>
        <v>إيصال صرف شيكات_333</v>
      </c>
      <c r="S17" s="18">
        <f>IF(IF(D17&lt;&gt;"",INDEX($D$3:$D$22,MATCH(D$2,DATA!$B$2:$C$2,0)))=$D$3,1,0)</f>
        <v>0</v>
      </c>
      <c r="T17" s="18">
        <f>IF(IF(E17&lt;&gt;"",INDEX($E$3:$E$22,MATCH(E$2,DATA!$B$2:$C$2,0)))=$E$3,1,0)</f>
        <v>0</v>
      </c>
      <c r="U17" s="18">
        <f t="shared" si="0"/>
        <v>2</v>
      </c>
      <c r="V17" s="18"/>
    </row>
    <row r="18" spans="1:22" ht="14.4" customHeight="1" x14ac:dyDescent="0.35">
      <c r="A18" s="4"/>
      <c r="C18" s="16" t="s">
        <v>2</v>
      </c>
      <c r="D18" s="17"/>
      <c r="E18" s="17">
        <v>600</v>
      </c>
      <c r="F18" s="6">
        <v>334</v>
      </c>
      <c r="G18" s="6"/>
      <c r="H18" s="23" t="str">
        <f>IF($C18&lt;&gt;"",INDEX(DATA!B$3:B$7,MATCH($C18,DATA!$A$3:$A$7,0))&amp;"_"&amp;$F18,"")</f>
        <v>تخصيم بنكي/إستلام شيك مرتد_334</v>
      </c>
      <c r="I18" s="24" t="s">
        <v>36</v>
      </c>
      <c r="R18" s="18" t="str">
        <f>CHOOSE(U18,FORMULA_1,FORMULA_2)</f>
        <v>إيصال صرف شيكات_334</v>
      </c>
      <c r="S18" s="18">
        <f>IF(IF(D18&lt;&gt;"",INDEX($D$3:$D$22,MATCH(D$2,DATA!$B$2:$C$2,0)))=$D$3,1,0)</f>
        <v>0</v>
      </c>
      <c r="T18" s="18">
        <f>IF(IF(E18&lt;&gt;"",INDEX($E$3:$E$22,MATCH(E$2,DATA!$B$2:$C$2,0)))=$E$3,1,0)</f>
        <v>0</v>
      </c>
      <c r="U18" s="18">
        <f t="shared" si="0"/>
        <v>2</v>
      </c>
      <c r="V18" s="18"/>
    </row>
    <row r="19" spans="1:22" x14ac:dyDescent="0.35">
      <c r="A19" s="4"/>
      <c r="C19" s="14" t="s">
        <v>8</v>
      </c>
      <c r="D19" s="15">
        <v>1000</v>
      </c>
      <c r="E19" s="4"/>
      <c r="F19" s="6">
        <v>101</v>
      </c>
      <c r="G19" s="6"/>
      <c r="H19" s="19" t="str">
        <f>IF($C19&lt;&gt;"",INDEX(DATA!B$3:B$7,MATCH($C19,DATA!$A$3:$A$7,0))&amp;"_"&amp;$F19,"")</f>
        <v>إشعار إضافة فيزا_101</v>
      </c>
      <c r="I19" s="2" t="s">
        <v>37</v>
      </c>
      <c r="R19" s="18" t="str">
        <f>CHOOSE(U19,FORMULA_1,FORMULA_2)</f>
        <v>إشعار إضافة فيزا_101</v>
      </c>
      <c r="S19" s="18">
        <f>IF(IF(D19&lt;&gt;"",INDEX($D$3:$D$22,MATCH(D$2,DATA!$B$2:$C$2,0)))=$D$3,1,0)</f>
        <v>1</v>
      </c>
      <c r="T19" s="18">
        <f>IF(IF(E19&lt;&gt;"",INDEX($E$3:$E$22,MATCH(E$2,DATA!$B$2:$C$2,0)))=$E$3,1,0)</f>
        <v>1</v>
      </c>
      <c r="U19" s="18">
        <f t="shared" si="0"/>
        <v>1</v>
      </c>
      <c r="V19" s="18"/>
    </row>
    <row r="20" spans="1:22" x14ac:dyDescent="0.35">
      <c r="A20" s="4"/>
      <c r="C20" s="14" t="s">
        <v>8</v>
      </c>
      <c r="D20" s="15">
        <v>1000</v>
      </c>
      <c r="E20" s="4"/>
      <c r="F20" s="6">
        <v>102</v>
      </c>
      <c r="G20" s="6"/>
      <c r="H20" s="19" t="str">
        <f>IF($C20&lt;&gt;"",INDEX(DATA!B$3:B$7,MATCH($C20,DATA!$A$3:$A$7,0))&amp;"_"&amp;$F20,"")</f>
        <v>إشعار إضافة فيزا_102</v>
      </c>
      <c r="I20" s="2" t="s">
        <v>38</v>
      </c>
      <c r="R20" s="18" t="str">
        <f>CHOOSE(U20,FORMULA_1,FORMULA_2)</f>
        <v>إشعار إضافة فيزا_102</v>
      </c>
      <c r="S20" s="18">
        <f>IF(IF(D20&lt;&gt;"",INDEX($D$3:$D$22,MATCH(D$2,DATA!$B$2:$C$2,0)))=$D$3,1,0)</f>
        <v>1</v>
      </c>
      <c r="T20" s="18">
        <f>IF(IF(E20&lt;&gt;"",INDEX($E$3:$E$22,MATCH(E$2,DATA!$B$2:$C$2,0)))=$E$3,1,0)</f>
        <v>1</v>
      </c>
      <c r="U20" s="18">
        <f t="shared" si="0"/>
        <v>1</v>
      </c>
      <c r="V20" s="18"/>
    </row>
    <row r="21" spans="1:22" x14ac:dyDescent="0.35">
      <c r="A21" s="4"/>
      <c r="C21" s="16" t="s">
        <v>3</v>
      </c>
      <c r="D21" s="17"/>
      <c r="E21" s="17">
        <v>200</v>
      </c>
      <c r="F21" s="6">
        <v>354</v>
      </c>
      <c r="G21" s="6"/>
      <c r="H21" s="23" t="str">
        <f>IF($C21&lt;&gt;"",INDEX(DATA!B$3:B$7,MATCH($C21,DATA!$A$3:$A$7,0))&amp;"_"&amp;$F21,"")</f>
        <v>إيصال إستلام شيكات_354</v>
      </c>
      <c r="I21" s="24" t="s">
        <v>39</v>
      </c>
      <c r="R21" s="18" t="str">
        <f>CHOOSE(U21,FORMULA_1,FORMULA_2)</f>
        <v>إيداع بنكي/تسليم شيك مرتد_354</v>
      </c>
      <c r="S21" s="18">
        <f>IF(IF(D21&lt;&gt;"",INDEX($D$3:$D$22,MATCH(D$2,DATA!$B$2:$C$2,0)))=$D$3,1,0)</f>
        <v>0</v>
      </c>
      <c r="T21" s="18">
        <f>IF(IF(E21&lt;&gt;"",INDEX($E$3:$E$22,MATCH(E$2,DATA!$B$2:$C$2,0)))=$E$3,1,0)</f>
        <v>0</v>
      </c>
      <c r="U21" s="18">
        <f t="shared" si="0"/>
        <v>2</v>
      </c>
      <c r="V21" s="18"/>
    </row>
    <row r="22" spans="1:22" x14ac:dyDescent="0.35">
      <c r="A22" s="4"/>
      <c r="C22" s="16" t="s">
        <v>3</v>
      </c>
      <c r="D22" s="17"/>
      <c r="E22" s="17">
        <v>2000</v>
      </c>
      <c r="F22" s="6">
        <v>355</v>
      </c>
      <c r="G22" s="6"/>
      <c r="H22" s="23" t="str">
        <f>IF($C22&lt;&gt;"",INDEX(DATA!B$3:B$7,MATCH($C22,DATA!$A$3:$A$7,0))&amp;"_"&amp;$F22,"")</f>
        <v>إيصال إستلام شيكات_355</v>
      </c>
      <c r="I22" s="24" t="s">
        <v>40</v>
      </c>
      <c r="R22" s="18" t="str">
        <f>CHOOSE(U22,FORMULA_1,FORMULA_2)</f>
        <v>إيداع بنكي/تسليم شيك مرتد_355</v>
      </c>
      <c r="S22" s="18">
        <f>IF(IF(D22&lt;&gt;"",INDEX($D$3:$D$22,MATCH(D$2,DATA!$B$2:$C$2,0)))=$D$3,1,0)</f>
        <v>0</v>
      </c>
      <c r="T22" s="18">
        <f>IF(IF(E22&lt;&gt;"",INDEX($E$3:$E$22,MATCH(E$2,DATA!$B$2:$C$2,0)))=$E$3,1,0)</f>
        <v>0</v>
      </c>
      <c r="U22" s="18">
        <f t="shared" si="0"/>
        <v>2</v>
      </c>
      <c r="V22" s="18"/>
    </row>
    <row r="23" spans="1:22" x14ac:dyDescent="0.35">
      <c r="F23" s="6"/>
      <c r="G23" s="6"/>
      <c r="S23" s="18"/>
      <c r="T23" s="18"/>
    </row>
    <row r="24" spans="1:22" x14ac:dyDescent="0.35">
      <c r="S24" s="18"/>
      <c r="T24" s="18"/>
    </row>
  </sheetData>
  <mergeCells count="2">
    <mergeCell ref="C1:F1"/>
    <mergeCell ref="J3:M8"/>
  </mergeCells>
  <conditionalFormatting sqref="R3:R22">
    <cfRule type="expression" dxfId="1" priority="1">
      <formula>NOT($H3=$R3)</formula>
    </cfRule>
  </conditionalFormatting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2016-05-02T20:01:51Z</dcterms:modified>
</cp:coreProperties>
</file>